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Гагарина, д. 4" sheetId="1" r:id="rId1"/>
  </sheets>
  <definedNames>
    <definedName name="_xlnm.Print_Area" localSheetId="0">'Гагарина, д. 4'!$A$1:$D$108</definedName>
  </definedNames>
  <calcPr calcId="144525"/>
</workbook>
</file>

<file path=xl/calcChain.xml><?xml version="1.0" encoding="utf-8"?>
<calcChain xmlns="http://schemas.openxmlformats.org/spreadsheetml/2006/main">
  <c r="B15" i="1" l="1"/>
  <c r="B9" i="1"/>
  <c r="B92" i="1" l="1"/>
  <c r="B17" i="1"/>
  <c r="B20" i="1"/>
  <c r="B24" i="1"/>
  <c r="B32" i="1"/>
  <c r="B56" i="1"/>
  <c r="B81" i="1"/>
  <c r="B84" i="1"/>
  <c r="B87" i="1"/>
  <c r="B90" i="1"/>
  <c r="B8" i="1" l="1"/>
  <c r="B106" i="1" l="1"/>
  <c r="B105" i="1" l="1"/>
  <c r="B104" i="1" s="1"/>
  <c r="B107" i="1" s="1"/>
  <c r="B108" i="1" s="1"/>
</calcChain>
</file>

<file path=xl/comments1.xml><?xml version="1.0" encoding="utf-8"?>
<comments xmlns="http://schemas.openxmlformats.org/spreadsheetml/2006/main">
  <authors>
    <author>Ольга Соломко Михайловна</author>
  </authors>
  <commentList>
    <comment ref="A12" authorId="0">
      <text>
        <r>
          <rPr>
            <b/>
            <sz val="9"/>
            <color indexed="81"/>
            <rFont val="Tahoma"/>
            <family val="2"/>
            <charset val="204"/>
          </rPr>
          <t>(174,5 м2)</t>
        </r>
      </text>
    </comment>
  </commentList>
</comments>
</file>

<file path=xl/sharedStrings.xml><?xml version="1.0" encoding="utf-8"?>
<sst xmlns="http://schemas.openxmlformats.org/spreadsheetml/2006/main" count="216" uniqueCount="129">
  <si>
    <t>Ед.изм.</t>
  </si>
  <si>
    <t>Количество работ (ед.)</t>
  </si>
  <si>
    <t>Наименование работ (услуг)</t>
  </si>
  <si>
    <t>сантехника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</si>
  <si>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</si>
  <si>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</si>
  <si>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</si>
  <si>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</si>
  <si>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</si>
  <si>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</si>
  <si>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</si>
  <si>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</si>
  <si>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</si>
  <si>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</si>
  <si>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</si>
  <si>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</si>
  <si>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</si>
  <si>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</si>
  <si>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</si>
  <si>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</si>
  <si>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</si>
  <si>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</si>
  <si>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</si>
  <si>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</si>
  <si>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</si>
  <si>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Гагарина, д. 4</t>
  </si>
  <si>
    <t>Станция юных техников № 2</t>
  </si>
  <si>
    <t>Хангашканов С.С.</t>
  </si>
  <si>
    <t>доходы по дому:</t>
  </si>
  <si>
    <t>Расходы по снятию показаний с ИПУ по электроэнергии</t>
  </si>
  <si>
    <t>м2</t>
  </si>
  <si>
    <t>шт.</t>
  </si>
  <si>
    <t>1 стояк</t>
  </si>
  <si>
    <t>м</t>
  </si>
  <si>
    <t>кг</t>
  </si>
  <si>
    <t>Протяжка контактов на электроприборах</t>
  </si>
  <si>
    <t>руб.</t>
  </si>
  <si>
    <t>Осмотр подвала</t>
  </si>
  <si>
    <t>1 дом</t>
  </si>
  <si>
    <t>Отключение отопления</t>
  </si>
  <si>
    <t>1м</t>
  </si>
  <si>
    <t>Сброс воздуха со стояков отопления с использованием а/м газель</t>
  </si>
  <si>
    <t>шт</t>
  </si>
  <si>
    <t>Прохоров В.В.</t>
  </si>
  <si>
    <t>Дезинсекция Дезснабсервис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</si>
  <si>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</si>
  <si>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</si>
  <si>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</si>
  <si>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дом</t>
  </si>
  <si>
    <t>Прочистка внутренней канализации</t>
  </si>
  <si>
    <t>Смена труб отопления д. 20 (со сваркой)</t>
  </si>
  <si>
    <t>Утепление вентпродухов изовером</t>
  </si>
  <si>
    <t>Частичная смена ВГП труб д. 32 водоснаб. PPRC . 32</t>
  </si>
  <si>
    <t>осмотр подвала</t>
  </si>
  <si>
    <t>Обработка деревьев</t>
  </si>
  <si>
    <t>период: 01.01.2022-31.12.2022</t>
  </si>
  <si>
    <t>Конечное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</si>
  <si>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</si>
  <si>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</si>
  <si>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</si>
  <si>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</si>
  <si>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</si>
  <si>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</si>
  <si>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</si>
  <si>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</si>
  <si>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</si>
  <si>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</si>
  <si>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</si>
  <si>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</si>
  <si>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</si>
  <si>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</si>
  <si>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</si>
  <si>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</si>
  <si>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</si>
  <si>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</si>
  <si>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Дормостпроект (Гагарина, 4)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</si>
  <si>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</si>
  <si>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</si>
  <si>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</si>
  <si>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</si>
  <si>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</si>
  <si>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</si>
  <si>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Вывод вентканалов из трубы ПВХ на кровлю</t>
  </si>
  <si>
    <t>Замена автомата 100А</t>
  </si>
  <si>
    <t>Замена светильников с датчиком движения</t>
  </si>
  <si>
    <t>Замена электрической лампы накаливания</t>
  </si>
  <si>
    <t>Замена электропатрона с материалом</t>
  </si>
  <si>
    <t>Замена электропроводки</t>
  </si>
  <si>
    <t>Обследование теплового контура жилого дома (фасад, подвал)</t>
  </si>
  <si>
    <t>Ремонт ВРУ</t>
  </si>
  <si>
    <t>Ремонт межпанельных швов, Гагарина, 4 кв. 95</t>
  </si>
  <si>
    <t>Ремонт межпанельных швов, ул.Гагарина д.4, кв.5</t>
  </si>
  <si>
    <t>Ремонт подъезда, ул. Гагарина д. 4, п. 3</t>
  </si>
  <si>
    <t>Ремонт тамбурной двери</t>
  </si>
  <si>
    <t>Ремонт шиферной кровли</t>
  </si>
  <si>
    <t>Ремонт шиферной кровли, Гагарина, 5</t>
  </si>
  <si>
    <t>Установка электрического автом.выключателя 100-А-З-Р</t>
  </si>
  <si>
    <t>замена электропроводки</t>
  </si>
  <si>
    <t>замер температуры воздуха в кв.</t>
  </si>
  <si>
    <t>помещ</t>
  </si>
  <si>
    <t>навеска замка (крабовый)</t>
  </si>
  <si>
    <t>установка пружины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</si>
  <si>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</si>
  <si>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</si>
  <si>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</si>
  <si>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</si>
  <si>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</si>
  <si>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</si>
  <si>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Ремонт труб ГВС</t>
  </si>
  <si>
    <t>Сброс воздуха со стояков отопления</t>
  </si>
  <si>
    <t>стояк</t>
  </si>
  <si>
    <t>Сварка свищей на внутридомовых трубопроводах отопления</t>
  </si>
  <si>
    <t>Смена вентиля д. 20 мм</t>
  </si>
  <si>
    <t>Смена вентиля д.15 на внутридомовых трубопроводах водоснабжения</t>
  </si>
  <si>
    <t>Смена вентиля д.20 на внутридомовой системе отопления(со сваркой)</t>
  </si>
  <si>
    <t>Устранение свищей на трубопроводах хомутами</t>
  </si>
  <si>
    <t>Частичная смена ВГП труб д. 20 водоснаб. PPRC . 20</t>
  </si>
  <si>
    <t>Частичная смена труб водоотведения д.110 на трубы PP RC д. 110</t>
  </si>
  <si>
    <t>раз</t>
  </si>
  <si>
    <t>открытие продухов</t>
  </si>
  <si>
    <t>Выдача краски</t>
  </si>
  <si>
    <t>Мелкий ремонт деревянных элементов д/площадки</t>
  </si>
  <si>
    <t>Организация мест накоп.ртуть сод-х ламп 3,4кв. 2022г.К=0,6;0,8;0,85;0,</t>
  </si>
  <si>
    <t>Отпуск цветочной рассады 2022 г.</t>
  </si>
  <si>
    <t>Санитарная обрезка сухих вершин и веток деревьев (без автовышки)</t>
  </si>
  <si>
    <t>Скос травы 2021 г.</t>
  </si>
  <si>
    <t>Уборка придомовой территории 3,4 кв. 2022 г. К=0,8</t>
  </si>
  <si>
    <t>Завоз чернозема по ж/домам</t>
  </si>
  <si>
    <t>1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</si>
</sst>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0" fillId="0" borderId="2" xfId="0" applyNumberFormat="1" applyFill="1" applyBorder="1" applyAlignment="1">
      <alignment horizontal="right"/>
    </xf>
    <xf numFmtId="4" fontId="8" fillId="0" borderId="2" xfId="3" applyNumberFormat="1" applyFont="1" applyFill="1" applyBorder="1" applyAlignment="1">
      <alignment horizontal="right" vertical="center"/>
    </xf>
    <xf numFmtId="164" fontId="2" fillId="0" borderId="2" xfId="3" applyFont="1" applyFill="1" applyBorder="1" applyAlignment="1">
      <alignment horizontal="center" vertical="center" wrapText="1"/>
    </xf>
    <xf numFmtId="0" fontId="0" fillId="0" borderId="0" xfId="0"/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2" fillId="0" borderId="0" xfId="0" applyNumberFormat="1" applyFont="1" applyFill="1"/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G108"/>
  <sheetViews>
    <sheetView tabSelected="1" workbookViewId="0">
      <pane ySplit="3" topLeftCell="A4" activePane="bottomLeft" state="frozen"/>
      <selection pane="bottomLeft" activeCell="A16" sqref="A16:D16"/>
    </sheetView>
  </sheetViews>
  <sheetFormatPr defaultRowHeight="15" x14ac:dyDescent="0.25"/>
  <cols>
    <col min="1" max="1" width="72.5703125" style="5" customWidth="1"/>
    <col min="2" max="2" width="20.42578125" style="7" customWidth="1"/>
    <col min="3" max="3" width="12.140625" style="3" customWidth="1"/>
    <col min="4" max="4" width="14.140625" style="2" customWidth="1"/>
    <col min="5" max="5" width="0" style="1" hidden="1" customWidth="1"/>
    <col min="6" max="6" width="14" style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40.5" customHeight="1" x14ac:dyDescent="0.25">
      <c r="A1" s="38" t="s">
        <v>5</v>
      </c>
      <c r="B1" s="38"/>
      <c r="C1" s="38"/>
      <c r="D1" s="38"/>
    </row>
    <row r="2" spans="1:4" s="8" customFormat="1" ht="15.75" x14ac:dyDescent="0.25">
      <c r="A2" s="21" t="s">
        <v>25</v>
      </c>
      <c r="B2" s="40" t="s">
        <v>55</v>
      </c>
      <c r="C2" s="40"/>
      <c r="D2" s="40"/>
    </row>
    <row r="3" spans="1:4" ht="57" x14ac:dyDescent="0.25">
      <c r="A3" s="9" t="s">
        <v>2</v>
      </c>
      <c r="B3" s="10" t="s">
        <v>24</v>
      </c>
      <c r="C3" s="11" t="s">
        <v>0</v>
      </c>
      <c r="D3" s="22" t="s">
        <v>1</v>
      </c>
    </row>
    <row r="4" spans="1:4" x14ac:dyDescent="0.25">
      <c r="A4" s="9" t="s">
        <v>56</v>
      </c>
      <c r="B4" s="10">
        <v>3830076.5100000007</v>
      </c>
      <c r="C4" s="36" t="s">
        <v>36</v>
      </c>
      <c r="D4" s="22"/>
    </row>
    <row r="5" spans="1:4" x14ac:dyDescent="0.25">
      <c r="A5" s="41" t="s">
        <v>28</v>
      </c>
      <c r="B5" s="41"/>
      <c r="C5" s="41"/>
      <c r="D5" s="41"/>
    </row>
    <row r="6" spans="1:4" x14ac:dyDescent="0.25">
      <c r="A6" s="29" t="s">
        <v>57</v>
      </c>
      <c r="B6" s="23">
        <v>1864373.3</v>
      </c>
      <c r="C6" s="32" t="s">
        <v>36</v>
      </c>
      <c r="D6" s="12"/>
    </row>
    <row r="7" spans="1:4" x14ac:dyDescent="0.25">
      <c r="A7" s="29" t="s">
        <v>58</v>
      </c>
      <c r="B7" s="23">
        <v>1850048.63</v>
      </c>
      <c r="C7" s="32" t="s">
        <v>36</v>
      </c>
      <c r="D7" s="12"/>
    </row>
    <row r="8" spans="1:4" x14ac:dyDescent="0.25">
      <c r="A8" s="29" t="s">
        <v>59</v>
      </c>
      <c r="B8" s="23">
        <f>B7-B6</f>
        <v>-14324.670000000158</v>
      </c>
      <c r="C8" s="32" t="s">
        <v>36</v>
      </c>
      <c r="D8" s="12"/>
    </row>
    <row r="9" spans="1:4" x14ac:dyDescent="0.25">
      <c r="A9" s="30" t="s">
        <v>6</v>
      </c>
      <c r="B9" s="23">
        <f>SUM(B10:B14)</f>
        <v>236761.88999999998</v>
      </c>
      <c r="C9" s="32" t="s">
        <v>36</v>
      </c>
      <c r="D9" s="12"/>
    </row>
    <row r="10" spans="1:4" x14ac:dyDescent="0.25">
      <c r="A10" s="31" t="s">
        <v>26</v>
      </c>
      <c r="B10" s="25">
        <v>155793</v>
      </c>
      <c r="C10" s="32" t="s">
        <v>36</v>
      </c>
      <c r="D10" s="12"/>
    </row>
    <row r="11" spans="1:4" x14ac:dyDescent="0.25">
      <c r="A11" s="31" t="s">
        <v>27</v>
      </c>
      <c r="B11" s="25">
        <v>31897.200000000001</v>
      </c>
      <c r="C11" s="32" t="s">
        <v>36</v>
      </c>
      <c r="D11" s="12"/>
    </row>
    <row r="12" spans="1:4" x14ac:dyDescent="0.25">
      <c r="A12" s="31" t="s">
        <v>75</v>
      </c>
      <c r="B12" s="25">
        <v>28756.17</v>
      </c>
      <c r="C12" s="32" t="s">
        <v>36</v>
      </c>
      <c r="D12" s="12"/>
    </row>
    <row r="13" spans="1:4" x14ac:dyDescent="0.25">
      <c r="A13" s="31" t="s">
        <v>43</v>
      </c>
      <c r="B13" s="25">
        <v>0</v>
      </c>
      <c r="C13" s="35" t="s">
        <v>36</v>
      </c>
      <c r="D13" s="12"/>
    </row>
    <row r="14" spans="1:4" x14ac:dyDescent="0.25">
      <c r="A14" s="31" t="s">
        <v>7</v>
      </c>
      <c r="B14" s="25">
        <v>20315.52</v>
      </c>
      <c r="C14" s="14" t="s">
        <v>36</v>
      </c>
      <c r="D14" s="12"/>
    </row>
    <row r="15" spans="1:4" x14ac:dyDescent="0.25">
      <c r="A15" s="13" t="s">
        <v>60</v>
      </c>
      <c r="B15" s="24">
        <f>B6+B9-B14</f>
        <v>2080819.67</v>
      </c>
      <c r="C15" s="32" t="s">
        <v>36</v>
      </c>
      <c r="D15" s="15"/>
    </row>
    <row r="16" spans="1:4" x14ac:dyDescent="0.25">
      <c r="A16" s="39" t="s">
        <v>8</v>
      </c>
      <c r="B16" s="39"/>
      <c r="C16" s="39"/>
      <c r="D16" s="39"/>
    </row>
    <row r="17" spans="1:4" ht="15.75" thickBot="1" x14ac:dyDescent="0.3">
      <c r="A17" s="16" t="s">
        <v>9</v>
      </c>
      <c r="B17" s="24">
        <f>B18+B19</f>
        <v>316750.36</v>
      </c>
      <c r="C17" s="32" t="s">
        <v>36</v>
      </c>
      <c r="D17" s="15"/>
    </row>
    <row r="18" spans="1:4" s="28" customFormat="1" ht="15.75" thickBot="1" x14ac:dyDescent="0.3">
      <c r="A18" s="33" t="s">
        <v>61</v>
      </c>
      <c r="B18" s="34">
        <v>151444.1</v>
      </c>
      <c r="C18" s="33" t="s">
        <v>30</v>
      </c>
      <c r="D18" s="34">
        <v>34655.4</v>
      </c>
    </row>
    <row r="19" spans="1:4" s="28" customFormat="1" ht="15.75" thickBot="1" x14ac:dyDescent="0.3">
      <c r="A19" s="33" t="s">
        <v>62</v>
      </c>
      <c r="B19" s="34">
        <v>165306.26</v>
      </c>
      <c r="C19" s="33" t="s">
        <v>30</v>
      </c>
      <c r="D19" s="34">
        <v>34655.4</v>
      </c>
    </row>
    <row r="20" spans="1:4" ht="29.25" thickBot="1" x14ac:dyDescent="0.3">
      <c r="A20" s="16" t="s">
        <v>10</v>
      </c>
      <c r="B20" s="24">
        <f>B22+B21</f>
        <v>143094.31</v>
      </c>
      <c r="C20" s="32" t="s">
        <v>36</v>
      </c>
      <c r="D20" s="15"/>
    </row>
    <row r="21" spans="1:4" s="28" customFormat="1" ht="15.75" thickBot="1" x14ac:dyDescent="0.3">
      <c r="A21" s="33" t="s">
        <v>63</v>
      </c>
      <c r="B21" s="34">
        <v>63109.63</v>
      </c>
      <c r="C21" s="33" t="s">
        <v>30</v>
      </c>
      <c r="D21" s="34">
        <v>31165.25</v>
      </c>
    </row>
    <row r="22" spans="1:4" s="28" customFormat="1" ht="15.75" thickBot="1" x14ac:dyDescent="0.3">
      <c r="A22" s="33" t="s">
        <v>76</v>
      </c>
      <c r="B22" s="34">
        <v>79984.679999999993</v>
      </c>
      <c r="C22" s="33" t="s">
        <v>30</v>
      </c>
      <c r="D22" s="34">
        <v>34655.4</v>
      </c>
    </row>
    <row r="23" spans="1:4" x14ac:dyDescent="0.25">
      <c r="A23" s="16" t="s">
        <v>11</v>
      </c>
      <c r="B23" s="24">
        <v>0</v>
      </c>
      <c r="C23" s="32" t="s">
        <v>36</v>
      </c>
      <c r="D23" s="27"/>
    </row>
    <row r="24" spans="1:4" ht="29.25" thickBot="1" x14ac:dyDescent="0.3">
      <c r="A24" s="16" t="s">
        <v>12</v>
      </c>
      <c r="B24" s="24">
        <f>SUM(B25:B31)</f>
        <v>45052.009999999995</v>
      </c>
      <c r="C24" s="32" t="s">
        <v>36</v>
      </c>
      <c r="D24" s="15"/>
    </row>
    <row r="25" spans="1:4" s="28" customFormat="1" ht="15.75" thickBot="1" x14ac:dyDescent="0.3">
      <c r="A25" s="33" t="s">
        <v>77</v>
      </c>
      <c r="B25" s="34">
        <v>3465.54</v>
      </c>
      <c r="C25" s="33" t="s">
        <v>30</v>
      </c>
      <c r="D25" s="34">
        <v>34655.4</v>
      </c>
    </row>
    <row r="26" spans="1:4" s="28" customFormat="1" ht="15.75" thickBot="1" x14ac:dyDescent="0.3">
      <c r="A26" s="33" t="s">
        <v>78</v>
      </c>
      <c r="B26" s="34">
        <v>3812.09</v>
      </c>
      <c r="C26" s="33" t="s">
        <v>30</v>
      </c>
      <c r="D26" s="34">
        <v>34655.4</v>
      </c>
    </row>
    <row r="27" spans="1:4" s="28" customFormat="1" ht="15.75" thickBot="1" x14ac:dyDescent="0.3">
      <c r="A27" s="33" t="s">
        <v>79</v>
      </c>
      <c r="B27" s="34">
        <v>2079.3200000000002</v>
      </c>
      <c r="C27" s="33" t="s">
        <v>30</v>
      </c>
      <c r="D27" s="34">
        <v>34655.4</v>
      </c>
    </row>
    <row r="28" spans="1:4" s="28" customFormat="1" ht="15.75" thickBot="1" x14ac:dyDescent="0.3">
      <c r="A28" s="33" t="s">
        <v>80</v>
      </c>
      <c r="B28" s="34">
        <v>3118.99</v>
      </c>
      <c r="C28" s="33" t="s">
        <v>30</v>
      </c>
      <c r="D28" s="34">
        <v>34655.4</v>
      </c>
    </row>
    <row r="29" spans="1:4" s="28" customFormat="1" ht="15.75" thickBot="1" x14ac:dyDescent="0.3">
      <c r="A29" s="33" t="s">
        <v>81</v>
      </c>
      <c r="B29" s="34">
        <v>3465.54</v>
      </c>
      <c r="C29" s="33" t="s">
        <v>30</v>
      </c>
      <c r="D29" s="34">
        <v>34655.4</v>
      </c>
    </row>
    <row r="30" spans="1:4" s="28" customFormat="1" ht="15.75" thickBot="1" x14ac:dyDescent="0.3">
      <c r="A30" s="33" t="s">
        <v>64</v>
      </c>
      <c r="B30" s="34">
        <v>14208.71</v>
      </c>
      <c r="C30" s="33" t="s">
        <v>30</v>
      </c>
      <c r="D30" s="34">
        <v>34655.4</v>
      </c>
    </row>
    <row r="31" spans="1:4" s="28" customFormat="1" ht="15.75" thickBot="1" x14ac:dyDescent="0.3">
      <c r="A31" s="33" t="s">
        <v>65</v>
      </c>
      <c r="B31" s="34">
        <v>14901.82</v>
      </c>
      <c r="C31" s="33" t="s">
        <v>30</v>
      </c>
      <c r="D31" s="34">
        <v>34655.4</v>
      </c>
    </row>
    <row r="32" spans="1:4" ht="43.5" thickBot="1" x14ac:dyDescent="0.3">
      <c r="A32" s="16" t="s">
        <v>13</v>
      </c>
      <c r="B32" s="24">
        <f>SUM(B33:B55)</f>
        <v>440152.54999999987</v>
      </c>
      <c r="C32" s="32" t="s">
        <v>36</v>
      </c>
      <c r="D32" s="18"/>
    </row>
    <row r="33" spans="1:4" s="28" customFormat="1" ht="15.75" thickBot="1" x14ac:dyDescent="0.3">
      <c r="A33" s="33" t="s">
        <v>82</v>
      </c>
      <c r="B33" s="34">
        <v>5146.03</v>
      </c>
      <c r="C33" s="33" t="s">
        <v>33</v>
      </c>
      <c r="D33" s="34">
        <v>1</v>
      </c>
    </row>
    <row r="34" spans="1:4" s="28" customFormat="1" ht="15.75" thickBot="1" x14ac:dyDescent="0.3">
      <c r="A34" s="33" t="s">
        <v>83</v>
      </c>
      <c r="B34" s="34">
        <v>3522.09</v>
      </c>
      <c r="C34" s="33" t="s">
        <v>31</v>
      </c>
      <c r="D34" s="34">
        <v>1</v>
      </c>
    </row>
    <row r="35" spans="1:4" s="28" customFormat="1" ht="15.75" thickBot="1" x14ac:dyDescent="0.3">
      <c r="A35" s="33" t="s">
        <v>84</v>
      </c>
      <c r="B35" s="34">
        <v>1622.25</v>
      </c>
      <c r="C35" s="33" t="s">
        <v>31</v>
      </c>
      <c r="D35" s="34">
        <v>1</v>
      </c>
    </row>
    <row r="36" spans="1:4" s="28" customFormat="1" ht="15.75" thickBot="1" x14ac:dyDescent="0.3">
      <c r="A36" s="33" t="s">
        <v>85</v>
      </c>
      <c r="B36" s="34">
        <v>352.35</v>
      </c>
      <c r="C36" s="33" t="s">
        <v>31</v>
      </c>
      <c r="D36" s="34">
        <v>3</v>
      </c>
    </row>
    <row r="37" spans="1:4" s="28" customFormat="1" ht="15.75" thickBot="1" x14ac:dyDescent="0.3">
      <c r="A37" s="33" t="s">
        <v>86</v>
      </c>
      <c r="B37" s="34">
        <v>979.8</v>
      </c>
      <c r="C37" s="33" t="s">
        <v>31</v>
      </c>
      <c r="D37" s="34">
        <v>2</v>
      </c>
    </row>
    <row r="38" spans="1:4" s="28" customFormat="1" ht="15.75" thickBot="1" x14ac:dyDescent="0.3">
      <c r="A38" s="33" t="s">
        <v>87</v>
      </c>
      <c r="B38" s="34">
        <v>400.39</v>
      </c>
      <c r="C38" s="33" t="s">
        <v>33</v>
      </c>
      <c r="D38" s="34">
        <v>1</v>
      </c>
    </row>
    <row r="39" spans="1:4" s="28" customFormat="1" ht="15.75" thickBot="1" x14ac:dyDescent="0.3">
      <c r="A39" s="33" t="s">
        <v>88</v>
      </c>
      <c r="B39" s="34">
        <v>815.09</v>
      </c>
      <c r="C39" s="33" t="s">
        <v>48</v>
      </c>
      <c r="D39" s="34">
        <v>1</v>
      </c>
    </row>
    <row r="40" spans="1:4" s="28" customFormat="1" ht="15.75" thickBot="1" x14ac:dyDescent="0.3">
      <c r="A40" s="33" t="s">
        <v>35</v>
      </c>
      <c r="B40" s="34">
        <v>3241.44</v>
      </c>
      <c r="C40" s="33" t="s">
        <v>31</v>
      </c>
      <c r="D40" s="34">
        <v>8</v>
      </c>
    </row>
    <row r="41" spans="1:4" s="28" customFormat="1" ht="15.75" thickBot="1" x14ac:dyDescent="0.3">
      <c r="A41" s="33" t="s">
        <v>89</v>
      </c>
      <c r="B41" s="34">
        <v>7031</v>
      </c>
      <c r="C41" s="33" t="s">
        <v>38</v>
      </c>
      <c r="D41" s="34">
        <v>1</v>
      </c>
    </row>
    <row r="42" spans="1:4" s="28" customFormat="1" ht="15.75" thickBot="1" x14ac:dyDescent="0.3">
      <c r="A42" s="33" t="s">
        <v>90</v>
      </c>
      <c r="B42" s="34">
        <v>38664</v>
      </c>
      <c r="C42" s="33" t="s">
        <v>48</v>
      </c>
      <c r="D42" s="34">
        <v>1</v>
      </c>
    </row>
    <row r="43" spans="1:4" s="28" customFormat="1" ht="15.75" thickBot="1" x14ac:dyDescent="0.3">
      <c r="A43" s="33" t="s">
        <v>91</v>
      </c>
      <c r="B43" s="34">
        <v>10394.4</v>
      </c>
      <c r="C43" s="33" t="s">
        <v>48</v>
      </c>
      <c r="D43" s="34">
        <v>1</v>
      </c>
    </row>
    <row r="44" spans="1:4" s="28" customFormat="1" ht="15.75" thickBot="1" x14ac:dyDescent="0.3">
      <c r="A44" s="33" t="s">
        <v>92</v>
      </c>
      <c r="B44" s="34">
        <v>254854</v>
      </c>
      <c r="C44" s="33" t="s">
        <v>48</v>
      </c>
      <c r="D44" s="34">
        <v>2</v>
      </c>
    </row>
    <row r="45" spans="1:4" s="28" customFormat="1" ht="15.75" thickBot="1" x14ac:dyDescent="0.3">
      <c r="A45" s="33" t="s">
        <v>93</v>
      </c>
      <c r="B45" s="34">
        <v>4821.4799999999996</v>
      </c>
      <c r="C45" s="33" t="s">
        <v>31</v>
      </c>
      <c r="D45" s="34">
        <v>1</v>
      </c>
    </row>
    <row r="46" spans="1:4" s="28" customFormat="1" ht="15" customHeight="1" thickBot="1" x14ac:dyDescent="0.3">
      <c r="A46" s="33" t="s">
        <v>94</v>
      </c>
      <c r="B46" s="34">
        <v>467.65</v>
      </c>
      <c r="C46" s="33" t="s">
        <v>30</v>
      </c>
      <c r="D46" s="34">
        <v>1.7</v>
      </c>
    </row>
    <row r="47" spans="1:4" s="28" customFormat="1" ht="15.75" thickBot="1" x14ac:dyDescent="0.3">
      <c r="A47" s="33" t="s">
        <v>95</v>
      </c>
      <c r="B47" s="34">
        <v>70409</v>
      </c>
      <c r="C47" s="33" t="s">
        <v>48</v>
      </c>
      <c r="D47" s="34">
        <v>1</v>
      </c>
    </row>
    <row r="48" spans="1:4" s="28" customFormat="1" ht="15.75" thickBot="1" x14ac:dyDescent="0.3">
      <c r="A48" s="33" t="s">
        <v>96</v>
      </c>
      <c r="B48" s="34">
        <v>3527.92</v>
      </c>
      <c r="C48" s="33" t="s">
        <v>31</v>
      </c>
      <c r="D48" s="34">
        <v>1</v>
      </c>
    </row>
    <row r="49" spans="1:5" s="28" customFormat="1" ht="15.75" thickBot="1" x14ac:dyDescent="0.3">
      <c r="A49" s="33" t="s">
        <v>45</v>
      </c>
      <c r="B49" s="34">
        <v>3092.04</v>
      </c>
      <c r="C49" s="33" t="s">
        <v>31</v>
      </c>
      <c r="D49" s="34">
        <v>21</v>
      </c>
    </row>
    <row r="50" spans="1:5" s="28" customFormat="1" ht="15.75" thickBot="1" x14ac:dyDescent="0.3">
      <c r="A50" s="33" t="s">
        <v>97</v>
      </c>
      <c r="B50" s="34">
        <v>151.41</v>
      </c>
      <c r="C50" s="33" t="s">
        <v>40</v>
      </c>
      <c r="D50" s="34">
        <v>1</v>
      </c>
    </row>
    <row r="51" spans="1:5" s="28" customFormat="1" ht="15.75" thickBot="1" x14ac:dyDescent="0.3">
      <c r="A51" s="33" t="s">
        <v>98</v>
      </c>
      <c r="B51" s="34">
        <v>255.27</v>
      </c>
      <c r="C51" s="33" t="s">
        <v>99</v>
      </c>
      <c r="D51" s="34">
        <v>1</v>
      </c>
    </row>
    <row r="52" spans="1:5" s="28" customFormat="1" ht="15.75" thickBot="1" x14ac:dyDescent="0.3">
      <c r="A52" s="33" t="s">
        <v>46</v>
      </c>
      <c r="B52" s="34">
        <v>18469.11</v>
      </c>
      <c r="C52" s="33" t="s">
        <v>31</v>
      </c>
      <c r="D52" s="34">
        <v>33</v>
      </c>
    </row>
    <row r="53" spans="1:5" s="28" customFormat="1" ht="15.75" thickBot="1" x14ac:dyDescent="0.3">
      <c r="A53" s="33" t="s">
        <v>100</v>
      </c>
      <c r="B53" s="34">
        <v>489.66</v>
      </c>
      <c r="C53" s="33" t="s">
        <v>31</v>
      </c>
      <c r="D53" s="34">
        <v>1</v>
      </c>
    </row>
    <row r="54" spans="1:5" s="28" customFormat="1" ht="17.25" customHeight="1" thickBot="1" x14ac:dyDescent="0.3">
      <c r="A54" s="33" t="s">
        <v>101</v>
      </c>
      <c r="B54" s="34">
        <v>357.17</v>
      </c>
      <c r="C54" s="33" t="s">
        <v>31</v>
      </c>
      <c r="D54" s="34">
        <v>1</v>
      </c>
    </row>
    <row r="55" spans="1:5" s="28" customFormat="1" ht="15.75" thickBot="1" x14ac:dyDescent="0.3">
      <c r="A55" s="33" t="s">
        <v>47</v>
      </c>
      <c r="B55" s="34">
        <v>11089</v>
      </c>
      <c r="C55" s="33" t="s">
        <v>31</v>
      </c>
      <c r="D55" s="34">
        <v>10</v>
      </c>
    </row>
    <row r="56" spans="1:5" ht="43.5" thickBot="1" x14ac:dyDescent="0.3">
      <c r="A56" s="16" t="s">
        <v>14</v>
      </c>
      <c r="B56" s="24">
        <f>SUM(B57:B77)</f>
        <v>77076.450000000012</v>
      </c>
      <c r="C56" s="32" t="s">
        <v>36</v>
      </c>
      <c r="D56" s="15"/>
      <c r="E56" s="4" t="s">
        <v>3</v>
      </c>
    </row>
    <row r="57" spans="1:5" s="28" customFormat="1" ht="15.75" thickBot="1" x14ac:dyDescent="0.3">
      <c r="A57" s="33" t="s">
        <v>102</v>
      </c>
      <c r="B57" s="34">
        <v>1117</v>
      </c>
      <c r="C57" s="33" t="s">
        <v>31</v>
      </c>
      <c r="D57" s="34">
        <v>1</v>
      </c>
    </row>
    <row r="58" spans="1:5" s="28" customFormat="1" ht="15.75" thickBot="1" x14ac:dyDescent="0.3">
      <c r="A58" s="33" t="s">
        <v>103</v>
      </c>
      <c r="B58" s="34">
        <v>1810.31</v>
      </c>
      <c r="C58" s="33" t="s">
        <v>104</v>
      </c>
      <c r="D58" s="34">
        <v>1</v>
      </c>
    </row>
    <row r="59" spans="1:5" s="28" customFormat="1" ht="15.75" thickBot="1" x14ac:dyDescent="0.3">
      <c r="A59" s="33" t="s">
        <v>105</v>
      </c>
      <c r="B59" s="34">
        <v>1810.31</v>
      </c>
      <c r="C59" s="33" t="s">
        <v>104</v>
      </c>
      <c r="D59" s="34">
        <v>1</v>
      </c>
    </row>
    <row r="60" spans="1:5" s="28" customFormat="1" ht="15.75" thickBot="1" x14ac:dyDescent="0.3">
      <c r="A60" s="33" t="s">
        <v>106</v>
      </c>
      <c r="B60" s="34">
        <v>1810.31</v>
      </c>
      <c r="C60" s="33" t="s">
        <v>104</v>
      </c>
      <c r="D60" s="34">
        <v>1</v>
      </c>
    </row>
    <row r="61" spans="1:5" s="28" customFormat="1" ht="15.75" thickBot="1" x14ac:dyDescent="0.3">
      <c r="A61" s="33" t="s">
        <v>37</v>
      </c>
      <c r="B61" s="34">
        <v>843.48</v>
      </c>
      <c r="C61" s="33" t="s">
        <v>48</v>
      </c>
      <c r="D61" s="34">
        <v>1</v>
      </c>
    </row>
    <row r="62" spans="1:5" s="28" customFormat="1" ht="15.75" thickBot="1" x14ac:dyDescent="0.3">
      <c r="A62" s="33" t="s">
        <v>39</v>
      </c>
      <c r="B62" s="34">
        <v>3352.29</v>
      </c>
      <c r="C62" s="33" t="s">
        <v>31</v>
      </c>
      <c r="D62" s="34">
        <v>3</v>
      </c>
    </row>
    <row r="63" spans="1:5" s="28" customFormat="1" ht="15.75" thickBot="1" x14ac:dyDescent="0.3">
      <c r="A63" s="33" t="s">
        <v>107</v>
      </c>
      <c r="B63" s="34">
        <v>3399.73</v>
      </c>
      <c r="C63" s="33" t="s">
        <v>104</v>
      </c>
      <c r="D63" s="34">
        <v>1</v>
      </c>
    </row>
    <row r="64" spans="1:5" s="28" customFormat="1" ht="15.75" thickBot="1" x14ac:dyDescent="0.3">
      <c r="A64" s="33" t="s">
        <v>49</v>
      </c>
      <c r="B64" s="34">
        <v>5930.16</v>
      </c>
      <c r="C64" s="33" t="s">
        <v>33</v>
      </c>
      <c r="D64" s="34">
        <v>24</v>
      </c>
    </row>
    <row r="65" spans="1:4" s="28" customFormat="1" ht="15.75" thickBot="1" x14ac:dyDescent="0.3">
      <c r="A65" s="33" t="s">
        <v>108</v>
      </c>
      <c r="B65" s="34">
        <v>2389.48</v>
      </c>
      <c r="C65" s="33" t="s">
        <v>33</v>
      </c>
      <c r="D65" s="34">
        <v>2</v>
      </c>
    </row>
    <row r="66" spans="1:4" s="28" customFormat="1" ht="15.75" thickBot="1" x14ac:dyDescent="0.3">
      <c r="A66" s="33" t="s">
        <v>109</v>
      </c>
      <c r="B66" s="34">
        <v>8688.68</v>
      </c>
      <c r="C66" s="33" t="s">
        <v>110</v>
      </c>
      <c r="D66" s="34">
        <v>11</v>
      </c>
    </row>
    <row r="67" spans="1:4" s="28" customFormat="1" ht="15.75" thickBot="1" x14ac:dyDescent="0.3">
      <c r="A67" s="33" t="s">
        <v>41</v>
      </c>
      <c r="B67" s="34">
        <v>694.5</v>
      </c>
      <c r="C67" s="33" t="s">
        <v>32</v>
      </c>
      <c r="D67" s="34">
        <v>1</v>
      </c>
    </row>
    <row r="68" spans="1:4" s="28" customFormat="1" ht="15.75" thickBot="1" x14ac:dyDescent="0.3">
      <c r="A68" s="33" t="s">
        <v>111</v>
      </c>
      <c r="B68" s="34">
        <v>1116.44</v>
      </c>
      <c r="C68" s="33" t="s">
        <v>31</v>
      </c>
      <c r="D68" s="34">
        <v>1</v>
      </c>
    </row>
    <row r="69" spans="1:4" s="28" customFormat="1" ht="15.75" thickBot="1" x14ac:dyDescent="0.3">
      <c r="A69" s="33" t="s">
        <v>112</v>
      </c>
      <c r="B69" s="34">
        <v>1424.7</v>
      </c>
      <c r="C69" s="33" t="s">
        <v>31</v>
      </c>
      <c r="D69" s="34">
        <v>1</v>
      </c>
    </row>
    <row r="70" spans="1:4" s="28" customFormat="1" ht="15.75" thickBot="1" x14ac:dyDescent="0.3">
      <c r="A70" s="33" t="s">
        <v>113</v>
      </c>
      <c r="B70" s="34">
        <v>4826.68</v>
      </c>
      <c r="C70" s="33" t="s">
        <v>31</v>
      </c>
      <c r="D70" s="34">
        <v>4</v>
      </c>
    </row>
    <row r="71" spans="1:4" s="28" customFormat="1" ht="15.75" thickBot="1" x14ac:dyDescent="0.3">
      <c r="A71" s="33" t="s">
        <v>114</v>
      </c>
      <c r="B71" s="34">
        <v>3527.19</v>
      </c>
      <c r="C71" s="33" t="s">
        <v>31</v>
      </c>
      <c r="D71" s="34">
        <v>1</v>
      </c>
    </row>
    <row r="72" spans="1:4" s="28" customFormat="1" ht="15.75" thickBot="1" x14ac:dyDescent="0.3">
      <c r="A72" s="33" t="s">
        <v>50</v>
      </c>
      <c r="B72" s="34">
        <v>997.48</v>
      </c>
      <c r="C72" s="33" t="s">
        <v>33</v>
      </c>
      <c r="D72" s="34">
        <v>0.4</v>
      </c>
    </row>
    <row r="73" spans="1:4" s="28" customFormat="1" ht="15.75" thickBot="1" x14ac:dyDescent="0.3">
      <c r="A73" s="33" t="s">
        <v>115</v>
      </c>
      <c r="B73" s="34">
        <v>1546</v>
      </c>
      <c r="C73" s="33" t="s">
        <v>31</v>
      </c>
      <c r="D73" s="34">
        <v>2</v>
      </c>
    </row>
    <row r="74" spans="1:4" s="28" customFormat="1" ht="15.75" thickBot="1" x14ac:dyDescent="0.3">
      <c r="A74" s="33" t="s">
        <v>116</v>
      </c>
      <c r="B74" s="34">
        <v>2004.85</v>
      </c>
      <c r="C74" s="33" t="s">
        <v>33</v>
      </c>
      <c r="D74" s="34">
        <v>1</v>
      </c>
    </row>
    <row r="75" spans="1:4" s="28" customFormat="1" ht="15.75" thickBot="1" x14ac:dyDescent="0.3">
      <c r="A75" s="33" t="s">
        <v>52</v>
      </c>
      <c r="B75" s="34">
        <v>20903.36</v>
      </c>
      <c r="C75" s="33" t="s">
        <v>33</v>
      </c>
      <c r="D75" s="34">
        <v>8</v>
      </c>
    </row>
    <row r="76" spans="1:4" s="28" customFormat="1" ht="15.75" thickBot="1" x14ac:dyDescent="0.3">
      <c r="A76" s="33" t="s">
        <v>117</v>
      </c>
      <c r="B76" s="34">
        <v>8613.36</v>
      </c>
      <c r="C76" s="33" t="s">
        <v>33</v>
      </c>
      <c r="D76" s="34">
        <v>4</v>
      </c>
    </row>
    <row r="77" spans="1:4" s="28" customFormat="1" ht="15.75" thickBot="1" x14ac:dyDescent="0.3">
      <c r="A77" s="33" t="s">
        <v>53</v>
      </c>
      <c r="B77" s="34">
        <v>270.14</v>
      </c>
      <c r="C77" s="33" t="s">
        <v>118</v>
      </c>
      <c r="D77" s="34">
        <v>1</v>
      </c>
    </row>
    <row r="78" spans="1:4" ht="28.5" x14ac:dyDescent="0.25">
      <c r="A78" s="16" t="s">
        <v>15</v>
      </c>
      <c r="B78" s="24">
        <v>0</v>
      </c>
      <c r="C78" s="32" t="s">
        <v>36</v>
      </c>
      <c r="D78" s="15"/>
    </row>
    <row r="79" spans="1:4" ht="28.5" x14ac:dyDescent="0.25">
      <c r="A79" s="16" t="s">
        <v>16</v>
      </c>
      <c r="B79" s="24">
        <v>0</v>
      </c>
      <c r="C79" s="32" t="s">
        <v>36</v>
      </c>
      <c r="D79" s="15"/>
    </row>
    <row r="80" spans="1:4" x14ac:dyDescent="0.25">
      <c r="A80" s="16" t="s">
        <v>17</v>
      </c>
      <c r="B80" s="24">
        <v>0</v>
      </c>
      <c r="C80" s="32" t="s">
        <v>36</v>
      </c>
      <c r="D80" s="15"/>
    </row>
    <row r="81" spans="1:4" ht="29.25" thickBot="1" x14ac:dyDescent="0.3">
      <c r="A81" s="16" t="s">
        <v>18</v>
      </c>
      <c r="B81" s="24">
        <f>SUM(B82:B83)</f>
        <v>8350.2200000000012</v>
      </c>
      <c r="C81" s="32" t="s">
        <v>36</v>
      </c>
      <c r="D81" s="15"/>
    </row>
    <row r="82" spans="1:4" s="28" customFormat="1" ht="15.75" thickBot="1" x14ac:dyDescent="0.3">
      <c r="A82" s="33" t="s">
        <v>51</v>
      </c>
      <c r="B82" s="34">
        <v>3035.12</v>
      </c>
      <c r="C82" s="33" t="s">
        <v>30</v>
      </c>
      <c r="D82" s="34">
        <v>11</v>
      </c>
    </row>
    <row r="83" spans="1:4" s="28" customFormat="1" ht="15.75" thickBot="1" x14ac:dyDescent="0.3">
      <c r="A83" s="33" t="s">
        <v>119</v>
      </c>
      <c r="B83" s="34">
        <v>5315.1</v>
      </c>
      <c r="C83" s="33" t="s">
        <v>42</v>
      </c>
      <c r="D83" s="34">
        <v>7</v>
      </c>
    </row>
    <row r="84" spans="1:4" ht="30.75" customHeight="1" thickBot="1" x14ac:dyDescent="0.3">
      <c r="A84" s="16" t="s">
        <v>19</v>
      </c>
      <c r="B84" s="24">
        <f>SUM(B85:B86)</f>
        <v>20619.96</v>
      </c>
      <c r="C84" s="32" t="s">
        <v>36</v>
      </c>
      <c r="D84" s="15"/>
    </row>
    <row r="85" spans="1:4" s="28" customFormat="1" ht="15.75" thickBot="1" x14ac:dyDescent="0.3">
      <c r="A85" s="33" t="s">
        <v>66</v>
      </c>
      <c r="B85" s="34">
        <v>9530.23</v>
      </c>
      <c r="C85" s="33" t="s">
        <v>30</v>
      </c>
      <c r="D85" s="34">
        <v>34655.4</v>
      </c>
    </row>
    <row r="86" spans="1:4" s="28" customFormat="1" ht="15.75" thickBot="1" x14ac:dyDescent="0.3">
      <c r="A86" s="33" t="s">
        <v>67</v>
      </c>
      <c r="B86" s="34">
        <v>11089.73</v>
      </c>
      <c r="C86" s="33" t="s">
        <v>30</v>
      </c>
      <c r="D86" s="34">
        <v>34655.4</v>
      </c>
    </row>
    <row r="87" spans="1:4" ht="29.25" thickBot="1" x14ac:dyDescent="0.3">
      <c r="A87" s="16" t="s">
        <v>20</v>
      </c>
      <c r="B87" s="24">
        <f>SUM(B88:B89)</f>
        <v>73053.58</v>
      </c>
      <c r="C87" s="32" t="s">
        <v>36</v>
      </c>
      <c r="D87" s="15"/>
    </row>
    <row r="88" spans="1:4" s="28" customFormat="1" ht="15.75" thickBot="1" x14ac:dyDescent="0.3">
      <c r="A88" s="33" t="s">
        <v>68</v>
      </c>
      <c r="B88" s="34">
        <v>34932.639999999999</v>
      </c>
      <c r="C88" s="33" t="s">
        <v>30</v>
      </c>
      <c r="D88" s="34">
        <v>34655.4</v>
      </c>
    </row>
    <row r="89" spans="1:4" s="28" customFormat="1" ht="15.75" thickBot="1" x14ac:dyDescent="0.3">
      <c r="A89" s="33" t="s">
        <v>69</v>
      </c>
      <c r="B89" s="34">
        <v>38120.94</v>
      </c>
      <c r="C89" s="33" t="s">
        <v>30</v>
      </c>
      <c r="D89" s="34">
        <v>34655.4</v>
      </c>
    </row>
    <row r="90" spans="1:4" ht="29.25" thickBot="1" x14ac:dyDescent="0.3">
      <c r="A90" s="16" t="s">
        <v>21</v>
      </c>
      <c r="B90" s="24">
        <f>SUM(B91:B91)</f>
        <v>4770.84</v>
      </c>
      <c r="C90" s="32" t="s">
        <v>36</v>
      </c>
      <c r="D90" s="15"/>
    </row>
    <row r="91" spans="1:4" s="28" customFormat="1" ht="15.75" thickBot="1" x14ac:dyDescent="0.3">
      <c r="A91" s="33" t="s">
        <v>44</v>
      </c>
      <c r="B91" s="34">
        <v>4770.84</v>
      </c>
      <c r="C91" s="33" t="s">
        <v>30</v>
      </c>
      <c r="D91" s="34">
        <v>2874</v>
      </c>
    </row>
    <row r="92" spans="1:4" ht="57.75" thickBot="1" x14ac:dyDescent="0.3">
      <c r="A92" s="16" t="s">
        <v>22</v>
      </c>
      <c r="B92" s="24">
        <f>SUM(B93:B103)</f>
        <v>232544.89</v>
      </c>
      <c r="C92" s="32" t="s">
        <v>36</v>
      </c>
      <c r="D92" s="15"/>
    </row>
    <row r="93" spans="1:4" s="28" customFormat="1" ht="15.75" thickBot="1" x14ac:dyDescent="0.3">
      <c r="A93" s="33" t="s">
        <v>127</v>
      </c>
      <c r="B93" s="34">
        <v>9867.4</v>
      </c>
      <c r="C93" s="33" t="s">
        <v>128</v>
      </c>
      <c r="D93" s="34">
        <v>515</v>
      </c>
    </row>
    <row r="94" spans="1:4" s="28" customFormat="1" ht="15.75" thickBot="1" x14ac:dyDescent="0.3">
      <c r="A94" s="33" t="s">
        <v>120</v>
      </c>
      <c r="B94" s="34">
        <v>1434.73</v>
      </c>
      <c r="C94" s="33" t="s">
        <v>34</v>
      </c>
      <c r="D94" s="34">
        <v>5.55</v>
      </c>
    </row>
    <row r="95" spans="1:4" s="28" customFormat="1" ht="15.75" thickBot="1" x14ac:dyDescent="0.3">
      <c r="A95" s="33" t="s">
        <v>121</v>
      </c>
      <c r="B95" s="34">
        <v>3445.8</v>
      </c>
      <c r="C95" s="33" t="s">
        <v>31</v>
      </c>
      <c r="D95" s="34">
        <v>2</v>
      </c>
    </row>
    <row r="96" spans="1:4" s="28" customFormat="1" ht="15.75" thickBot="1" x14ac:dyDescent="0.3">
      <c r="A96" s="33" t="s">
        <v>54</v>
      </c>
      <c r="B96" s="34">
        <v>3759.45</v>
      </c>
      <c r="C96" s="33" t="s">
        <v>31</v>
      </c>
      <c r="D96" s="34">
        <v>15</v>
      </c>
    </row>
    <row r="97" spans="1:7" s="28" customFormat="1" ht="15.75" thickBot="1" x14ac:dyDescent="0.3">
      <c r="A97" s="33" t="s">
        <v>70</v>
      </c>
      <c r="B97" s="34">
        <v>589.14</v>
      </c>
      <c r="C97" s="33" t="s">
        <v>30</v>
      </c>
      <c r="D97" s="34">
        <v>34655.4</v>
      </c>
    </row>
    <row r="98" spans="1:7" s="28" customFormat="1" ht="15.75" thickBot="1" x14ac:dyDescent="0.3">
      <c r="A98" s="33" t="s">
        <v>122</v>
      </c>
      <c r="B98" s="34">
        <v>589.14</v>
      </c>
      <c r="C98" s="33" t="s">
        <v>30</v>
      </c>
      <c r="D98" s="34">
        <v>34655.4</v>
      </c>
    </row>
    <row r="99" spans="1:7" s="28" customFormat="1" ht="15.75" thickBot="1" x14ac:dyDescent="0.3">
      <c r="A99" s="33" t="s">
        <v>123</v>
      </c>
      <c r="B99" s="34">
        <v>2354.4499999999998</v>
      </c>
      <c r="C99" s="33" t="s">
        <v>31</v>
      </c>
      <c r="D99" s="34">
        <v>35</v>
      </c>
    </row>
    <row r="100" spans="1:7" s="28" customFormat="1" ht="15.75" thickBot="1" x14ac:dyDescent="0.3">
      <c r="A100" s="33" t="s">
        <v>124</v>
      </c>
      <c r="B100" s="34">
        <v>881.54</v>
      </c>
      <c r="C100" s="33" t="s">
        <v>31</v>
      </c>
      <c r="D100" s="34">
        <v>1</v>
      </c>
    </row>
    <row r="101" spans="1:7" s="28" customFormat="1" ht="15.75" thickBot="1" x14ac:dyDescent="0.3">
      <c r="A101" s="33" t="s">
        <v>125</v>
      </c>
      <c r="B101" s="34">
        <v>10291.200000000001</v>
      </c>
      <c r="C101" s="33" t="s">
        <v>30</v>
      </c>
      <c r="D101" s="34">
        <v>1920</v>
      </c>
    </row>
    <row r="102" spans="1:7" s="28" customFormat="1" ht="15.75" thickBot="1" x14ac:dyDescent="0.3">
      <c r="A102" s="33" t="s">
        <v>71</v>
      </c>
      <c r="B102" s="34">
        <v>87106.28</v>
      </c>
      <c r="C102" s="33" t="s">
        <v>30</v>
      </c>
      <c r="D102" s="34">
        <v>28881.4</v>
      </c>
    </row>
    <row r="103" spans="1:7" s="28" customFormat="1" ht="15.75" thickBot="1" x14ac:dyDescent="0.3">
      <c r="A103" s="33" t="s">
        <v>126</v>
      </c>
      <c r="B103" s="34">
        <v>112225.76</v>
      </c>
      <c r="C103" s="33" t="s">
        <v>30</v>
      </c>
      <c r="D103" s="34">
        <v>33500.22</v>
      </c>
    </row>
    <row r="104" spans="1:7" x14ac:dyDescent="0.25">
      <c r="A104" s="16" t="s">
        <v>23</v>
      </c>
      <c r="B104" s="24">
        <f>B105</f>
        <v>7260</v>
      </c>
      <c r="C104" s="32" t="s">
        <v>36</v>
      </c>
      <c r="D104" s="15"/>
    </row>
    <row r="105" spans="1:7" ht="30" x14ac:dyDescent="0.25">
      <c r="A105" s="19" t="s">
        <v>29</v>
      </c>
      <c r="B105" s="26">
        <f>D105*5*12</f>
        <v>7260</v>
      </c>
      <c r="C105" s="20" t="s">
        <v>4</v>
      </c>
      <c r="D105" s="17">
        <v>121</v>
      </c>
    </row>
    <row r="106" spans="1:7" x14ac:dyDescent="0.25">
      <c r="A106" s="13" t="s">
        <v>72</v>
      </c>
      <c r="B106" s="24">
        <f>B17+B20+B23+B24+B32+B56+B78+B79+B80+B81+B84+B87+B90+B92</f>
        <v>1361465.17</v>
      </c>
      <c r="C106" s="32" t="s">
        <v>36</v>
      </c>
      <c r="D106" s="15"/>
      <c r="G106" s="37"/>
    </row>
    <row r="107" spans="1:7" x14ac:dyDescent="0.25">
      <c r="A107" s="13" t="s">
        <v>73</v>
      </c>
      <c r="B107" s="24">
        <f>B106*1.2+B104</f>
        <v>1641018.2039999999</v>
      </c>
      <c r="C107" s="32" t="s">
        <v>36</v>
      </c>
      <c r="D107" s="15"/>
    </row>
    <row r="108" spans="1:7" x14ac:dyDescent="0.25">
      <c r="A108" s="13" t="s">
        <v>74</v>
      </c>
      <c r="B108" s="24">
        <f>B4+B6+B9-B107</f>
        <v>4290193.4960000003</v>
      </c>
      <c r="C108" s="32" t="s">
        <v>36</v>
      </c>
      <c r="D108" s="15"/>
    </row>
  </sheetData>
  <sheetProtection formatCells="0" formatColumns="0" sort="0" autoFilter="0" pivotTables="0"/>
  <mergeCells count="4">
    <mergeCell ref="A1:D1"/>
    <mergeCell ref="A16:D16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Гагарина, д. 4</vt:lpstr>
      <vt:lpstr>'Гагарина, д. 4'!Область_печати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2022-02-04T03:00:36Z</cp:lastPrinted>
  <dcterms:created xsi:type="dcterms:W3CDTF">2016-03-18T02:51:51Z</dcterms:created>
  <dcterms:modified xsi:type="dcterms:W3CDTF">2023-03-09T01:27:40Z</dcterms:modified>
</cp:coreProperties>
</file>